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G31" i="7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41"/>
  <c r="F42"/>
  <c r="F43"/>
  <c r="F44"/>
  <c r="E19" l="1"/>
  <c r="D19"/>
  <c r="C19"/>
  <c r="E18"/>
  <c r="D18"/>
  <c r="C18"/>
  <c r="H5"/>
  <c r="E40"/>
  <c r="D40"/>
  <c r="C40"/>
  <c r="H41"/>
  <c r="H44"/>
  <c r="G41"/>
  <c r="G44"/>
  <c r="H24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E4"/>
  <c r="C4"/>
  <c r="F18" l="1"/>
  <c r="F19"/>
  <c r="F4"/>
  <c r="F40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H20"/>
  <c r="C38" l="1"/>
  <c r="G21"/>
  <c r="G22"/>
  <c r="G23"/>
  <c r="G27"/>
  <c r="G28"/>
  <c r="G29"/>
  <c r="G30"/>
  <c r="G32"/>
  <c r="G33"/>
  <c r="G35"/>
  <c r="G36"/>
  <c r="G37"/>
  <c r="G40" l="1"/>
  <c r="H40"/>
  <c r="C39"/>
  <c r="C45"/>
  <c r="H19" l="1"/>
  <c r="D38" l="1"/>
  <c r="G19"/>
  <c r="E38"/>
  <c r="H38" s="1"/>
  <c r="D45" l="1"/>
  <c r="F38"/>
  <c r="D39"/>
  <c r="G38"/>
  <c r="E45"/>
  <c r="F45" s="1"/>
  <c r="E39"/>
  <c r="H39" s="1"/>
  <c r="F39" l="1"/>
  <c r="G45"/>
  <c r="H45"/>
  <c r="G39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<sst xmlns="http://schemas.openxmlformats.org/spreadsheetml/2006/main" count="57" uniqueCount="57">
  <si>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</si>
  <si>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</si>
  <si>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</si>
  <si>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</si>
  <si>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</si>
  <si>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</si>
  <si>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</si>
  <si>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</si>
  <si>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</si>
  <si>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</si>
  <si>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</si>
  <si>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</si>
  <si>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</si>
  <si>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</si>
  <si>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</si>
  <si>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</si>
  <si>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</si>
  <si>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</si>
  <si>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</si>
  <si>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</si>
  <si>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</si>
  <si>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</si>
  <si>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</si>
  <si>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</si>
  <si>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</si>
  <si>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</si>
  <si>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</si>
  <si>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</si>
  <si>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</si>
  <si>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</si>
  <si>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</si>
  <si>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</si>
  <si>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</si>
  <si>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</si>
  <si>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</si>
  <si>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</si>
  <si>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</si>
  <si>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</si>
  <si>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</si>
  <si>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</si>
  <si>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</si>
  <si>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План на                                         2015 год</t>
  </si>
  <si>
    <t>% исполнения плана на               2015 год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</si>
  <si>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</si>
  <si>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</si>
  <si>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</si>
  <si>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</si>
  <si>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</si>
  <si>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</si>
  <si>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</si>
  <si>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Исполнение доходной части бюджета города Ставрополя за январь-февраль 2015 года</t>
  </si>
  <si>
    <t>План на                                             январь -февраль       2015 года</t>
  </si>
  <si>
    <t>Факт за                                 январь -февраль 2015 года на 31.01.2015 года</t>
  </si>
  <si>
    <t>% исполнения плана за январь-февраль 2015 года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</si>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</sst>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6" xfId="0" applyNumberFormat="1" applyFont="1" applyFill="1" applyBorder="1"/>
    <xf numFmtId="164" fontId="5" fillId="0" borderId="16" xfId="0" applyNumberFormat="1" applyFont="1" applyFill="1" applyBorder="1"/>
    <xf numFmtId="164" fontId="2" fillId="0" borderId="16" xfId="0" applyNumberFormat="1" applyFont="1" applyFill="1" applyBorder="1"/>
    <xf numFmtId="14" fontId="1" fillId="0" borderId="15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7" xfId="0" applyNumberFormat="1" applyFont="1" applyFill="1" applyBorder="1"/>
    <xf numFmtId="164" fontId="2" fillId="0" borderId="18" xfId="0" applyNumberFormat="1" applyFont="1" applyFill="1" applyBorder="1"/>
    <xf numFmtId="165" fontId="2" fillId="0" borderId="1" xfId="0" applyNumberFormat="1" applyFont="1" applyFill="1" applyBorder="1"/>
    <xf numFmtId="165" fontId="2" fillId="0" borderId="19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topLeftCell="A4" workbookViewId="0">
      <selection activeCell="B33" sqref="B33"/>
    </sheetView>
  </sheetViews>
  <sheetFormatPr defaultRowHeight="12.75"/>
  <cols>
    <col min="1" max="1" width="6.85546875" style="8" customWidth="1"/>
    <col min="2" max="2" width="51.42578125" style="6" customWidth="1"/>
    <col min="3" max="5" width="10.7109375" style="9" customWidth="1"/>
    <col min="6" max="6" width="10.140625" style="9" customWidth="1"/>
    <col min="7" max="7" width="9" style="9" customWidth="1"/>
    <col min="8" max="16384" width="9.140625" style="9"/>
  </cols>
  <sheetData>
    <row r="1" spans="1:223">
      <c r="B1" s="50" t="s">
        <v>50</v>
      </c>
      <c r="C1" s="50"/>
      <c r="D1" s="50"/>
      <c r="E1" s="50"/>
      <c r="F1" s="50"/>
      <c r="G1" s="50"/>
      <c r="H1" s="50"/>
    </row>
    <row r="2" spans="1:223" ht="13.5" thickBot="1">
      <c r="H2" s="9" t="s">
        <v>37</v>
      </c>
    </row>
    <row r="3" spans="1:223" ht="63.75" customHeight="1">
      <c r="A3" s="45" t="s">
        <v>54</v>
      </c>
      <c r="B3" s="44" t="s">
        <v>55</v>
      </c>
      <c r="C3" s="26" t="s">
        <v>41</v>
      </c>
      <c r="D3" s="26" t="s">
        <v>51</v>
      </c>
      <c r="E3" s="14" t="s">
        <v>52</v>
      </c>
      <c r="F3" s="15" t="s">
        <v>15</v>
      </c>
      <c r="G3" s="25" t="s">
        <v>53</v>
      </c>
      <c r="H3" s="27" t="s">
        <v>42</v>
      </c>
    </row>
    <row r="4" spans="1:223" s="4" customFormat="1">
      <c r="A4" s="18"/>
      <c r="B4" s="12" t="s">
        <v>8</v>
      </c>
      <c r="C4" s="29">
        <f>C5+C6+C7+C8+C9+C10+C11+C14+C17</f>
        <v>2634916.4</v>
      </c>
      <c r="D4" s="29">
        <f t="shared" ref="D4:E4" si="0">D5+D6+D7+D8+D9+D10+D11+D14+D17</f>
        <v>360975</v>
      </c>
      <c r="E4" s="29">
        <f t="shared" si="0"/>
        <v>406385</v>
      </c>
      <c r="F4" s="29">
        <f>E4-D4</f>
        <v>45410</v>
      </c>
      <c r="G4" s="40">
        <f>E4/D4*100</f>
        <v>112.57981854699079</v>
      </c>
      <c r="H4" s="41">
        <f>E4/C4*100</f>
        <v>15.423069969126916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0">
        <v>1564623.67</v>
      </c>
      <c r="D5" s="30">
        <v>184782</v>
      </c>
      <c r="E5" s="30">
        <v>181602</v>
      </c>
      <c r="F5" s="30">
        <f t="shared" ref="F5:F45" si="1">E5-D5</f>
        <v>-3180</v>
      </c>
      <c r="G5" s="22">
        <f>E5/D5*100</f>
        <v>98.279053154528043</v>
      </c>
      <c r="H5" s="37">
        <f>E5/C5*100</f>
        <v>11.606752696001333</v>
      </c>
    </row>
    <row r="6" spans="1:223">
      <c r="A6" s="16">
        <v>2</v>
      </c>
      <c r="B6" s="2" t="s">
        <v>38</v>
      </c>
      <c r="C6" s="30">
        <v>13941</v>
      </c>
      <c r="D6" s="30">
        <v>2465</v>
      </c>
      <c r="E6" s="30">
        <v>1844</v>
      </c>
      <c r="F6" s="30">
        <f t="shared" si="1"/>
        <v>-621</v>
      </c>
      <c r="G6" s="22">
        <f t="shared" ref="G6:G15" si="2">E6/D6*100</f>
        <v>74.80730223123733</v>
      </c>
      <c r="H6" s="37">
        <f t="shared" ref="H6:H16" si="3">E6/C6*100</f>
        <v>13.227171651961839</v>
      </c>
    </row>
    <row r="7" spans="1:223" ht="25.5">
      <c r="A7" s="28">
        <v>3</v>
      </c>
      <c r="B7" s="2" t="s">
        <v>6</v>
      </c>
      <c r="C7" s="30">
        <v>456860</v>
      </c>
      <c r="D7" s="30">
        <v>84611</v>
      </c>
      <c r="E7" s="30">
        <v>96003</v>
      </c>
      <c r="F7" s="30">
        <f t="shared" si="1"/>
        <v>11392</v>
      </c>
      <c r="G7" s="22">
        <f t="shared" si="2"/>
        <v>113.46397040573922</v>
      </c>
      <c r="H7" s="37">
        <f t="shared" si="3"/>
        <v>21.013658451166659</v>
      </c>
    </row>
    <row r="8" spans="1:223">
      <c r="A8" s="28">
        <v>4</v>
      </c>
      <c r="B8" s="2" t="s">
        <v>7</v>
      </c>
      <c r="C8" s="30">
        <v>1177</v>
      </c>
      <c r="D8" s="30">
        <v>256</v>
      </c>
      <c r="E8" s="30">
        <v>66</v>
      </c>
      <c r="F8" s="30">
        <f t="shared" si="1"/>
        <v>-190</v>
      </c>
      <c r="G8" s="22"/>
      <c r="H8" s="37">
        <f t="shared" si="3"/>
        <v>5.6074766355140184</v>
      </c>
    </row>
    <row r="9" spans="1:223" ht="12.75" customHeight="1">
      <c r="A9" s="28">
        <v>5</v>
      </c>
      <c r="B9" s="2" t="s">
        <v>28</v>
      </c>
      <c r="C9" s="30">
        <v>12302</v>
      </c>
      <c r="D9" s="30">
        <v>3076</v>
      </c>
      <c r="E9" s="30">
        <v>3621</v>
      </c>
      <c r="F9" s="30">
        <f t="shared" si="1"/>
        <v>545</v>
      </c>
      <c r="G9" s="22">
        <f t="shared" si="2"/>
        <v>117.71781534460337</v>
      </c>
      <c r="H9" s="37">
        <f t="shared" si="3"/>
        <v>29.434238335230045</v>
      </c>
    </row>
    <row r="10" spans="1:223">
      <c r="A10" s="28">
        <v>6</v>
      </c>
      <c r="B10" s="2" t="s">
        <v>1</v>
      </c>
      <c r="C10" s="30">
        <v>96130</v>
      </c>
      <c r="D10" s="30">
        <v>7245</v>
      </c>
      <c r="E10" s="30">
        <v>10884</v>
      </c>
      <c r="F10" s="30">
        <f t="shared" si="1"/>
        <v>3639</v>
      </c>
      <c r="G10" s="22">
        <f t="shared" si="2"/>
        <v>150.22774327122153</v>
      </c>
      <c r="H10" s="37">
        <f t="shared" si="3"/>
        <v>11.322167897638614</v>
      </c>
    </row>
    <row r="11" spans="1:223">
      <c r="A11" s="55">
        <v>7</v>
      </c>
      <c r="B11" s="2" t="s">
        <v>19</v>
      </c>
      <c r="C11" s="30">
        <v>414392.73</v>
      </c>
      <c r="D11" s="30">
        <v>69622</v>
      </c>
      <c r="E11" s="30">
        <v>101338</v>
      </c>
      <c r="F11" s="30">
        <f t="shared" si="1"/>
        <v>31716</v>
      </c>
      <c r="G11" s="22">
        <f t="shared" si="2"/>
        <v>145.55456608543275</v>
      </c>
      <c r="H11" s="37">
        <f t="shared" si="3"/>
        <v>24.454579596509816</v>
      </c>
    </row>
    <row r="12" spans="1:223" s="11" customFormat="1">
      <c r="A12" s="58"/>
      <c r="B12" s="20" t="s">
        <v>43</v>
      </c>
      <c r="C12" s="31">
        <v>76924</v>
      </c>
      <c r="D12" s="31">
        <v>10776</v>
      </c>
      <c r="E12" s="31">
        <v>6139</v>
      </c>
      <c r="F12" s="31">
        <f t="shared" si="1"/>
        <v>-4637</v>
      </c>
      <c r="G12" s="22">
        <f t="shared" si="2"/>
        <v>56.969190794357829</v>
      </c>
      <c r="H12" s="37">
        <f t="shared" si="3"/>
        <v>7.980604232749207</v>
      </c>
    </row>
    <row r="13" spans="1:223" s="11" customFormat="1">
      <c r="A13" s="59"/>
      <c r="B13" s="20" t="s">
        <v>44</v>
      </c>
      <c r="C13" s="31">
        <v>337469</v>
      </c>
      <c r="D13" s="31">
        <v>58846</v>
      </c>
      <c r="E13" s="31">
        <v>92199</v>
      </c>
      <c r="F13" s="31">
        <f t="shared" si="1"/>
        <v>33353</v>
      </c>
      <c r="G13" s="22">
        <f t="shared" si="2"/>
        <v>156.67844883254597</v>
      </c>
      <c r="H13" s="37">
        <f t="shared" si="3"/>
        <v>27.320731682021165</v>
      </c>
    </row>
    <row r="14" spans="1:223">
      <c r="A14" s="55">
        <v>8</v>
      </c>
      <c r="B14" s="2" t="s">
        <v>20</v>
      </c>
      <c r="C14" s="30">
        <v>75490</v>
      </c>
      <c r="D14" s="30">
        <v>8918</v>
      </c>
      <c r="E14" s="30">
        <v>11026</v>
      </c>
      <c r="F14" s="30">
        <f t="shared" si="1"/>
        <v>2108</v>
      </c>
      <c r="G14" s="22">
        <f t="shared" si="2"/>
        <v>123.63758690289302</v>
      </c>
      <c r="H14" s="37">
        <f t="shared" si="3"/>
        <v>14.605908067293683</v>
      </c>
    </row>
    <row r="15" spans="1:223">
      <c r="A15" s="56"/>
      <c r="B15" s="20" t="s">
        <v>34</v>
      </c>
      <c r="C15" s="32">
        <v>74590</v>
      </c>
      <c r="D15" s="32">
        <v>8918</v>
      </c>
      <c r="E15" s="32">
        <v>10980</v>
      </c>
      <c r="F15" s="32">
        <f t="shared" si="1"/>
        <v>2062</v>
      </c>
      <c r="G15" s="22">
        <f t="shared" si="2"/>
        <v>123.12177618300066</v>
      </c>
      <c r="H15" s="37">
        <f t="shared" si="3"/>
        <v>14.720471913125083</v>
      </c>
    </row>
    <row r="16" spans="1:223">
      <c r="A16" s="57"/>
      <c r="B16" s="20" t="s">
        <v>35</v>
      </c>
      <c r="C16" s="32">
        <v>900</v>
      </c>
      <c r="D16" s="32">
        <v>0</v>
      </c>
      <c r="E16" s="32">
        <v>46</v>
      </c>
      <c r="F16" s="32">
        <f t="shared" si="1"/>
        <v>46</v>
      </c>
      <c r="G16" s="22"/>
      <c r="H16" s="37">
        <f t="shared" si="3"/>
        <v>5.1111111111111116</v>
      </c>
    </row>
    <row r="17" spans="1:223" ht="25.5">
      <c r="A17" s="28">
        <v>9</v>
      </c>
      <c r="B17" s="2" t="s">
        <v>24</v>
      </c>
      <c r="C17" s="30">
        <v>0</v>
      </c>
      <c r="D17" s="30">
        <v>0</v>
      </c>
      <c r="E17" s="30">
        <v>1</v>
      </c>
      <c r="F17" s="30">
        <f t="shared" si="1"/>
        <v>1</v>
      </c>
      <c r="G17" s="22"/>
      <c r="H17" s="37"/>
    </row>
    <row r="18" spans="1:223" s="4" customFormat="1">
      <c r="A18" s="19"/>
      <c r="B18" s="7" t="s">
        <v>9</v>
      </c>
      <c r="C18" s="33">
        <f>C20+C21+C22+C23+C24+C25+C27+C30+C31+C32+C33+C34+C35+C37</f>
        <v>834408.10000000009</v>
      </c>
      <c r="D18" s="33">
        <f>D20+D21+D22+D23+D24+D25+D27+D30+D31+D32+D33+D34+D35+D37</f>
        <v>89290</v>
      </c>
      <c r="E18" s="33">
        <f>E20+E21+E22+E23+E24+E25+E27+E30+E31+E32+E33+E34+E35+E37</f>
        <v>68318</v>
      </c>
      <c r="F18" s="33">
        <f t="shared" si="1"/>
        <v>-20972</v>
      </c>
      <c r="G18" s="24">
        <f>E18/D18*100</f>
        <v>76.512487400604769</v>
      </c>
      <c r="H18" s="36">
        <f t="shared" ref="H18:H45" si="4">E18/C18*100</f>
        <v>8.1876002881563572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19"/>
      <c r="B19" s="7" t="s">
        <v>27</v>
      </c>
      <c r="C19" s="33">
        <f>C20+C21+C22+C23+C24+C25+C27+C30+C32+C33+C34+C35+C37</f>
        <v>829363.10000000009</v>
      </c>
      <c r="D19" s="33">
        <f>D20+D21+D22+D23+D24+D25+D27+D30+D32+D33+D34+D35+D37</f>
        <v>88392</v>
      </c>
      <c r="E19" s="33">
        <f>E20+E21+E22+E23+E24+E25+E27+E30+E32+E33+E34+E35+E37</f>
        <v>67006</v>
      </c>
      <c r="F19" s="33">
        <f t="shared" si="1"/>
        <v>-21386</v>
      </c>
      <c r="G19" s="24">
        <f>E19/D19*100</f>
        <v>75.805502760430812</v>
      </c>
      <c r="H19" s="36">
        <f t="shared" si="4"/>
        <v>8.0792116263672682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">
      <c r="A20" s="28">
        <v>10</v>
      </c>
      <c r="B20" s="2" t="s">
        <v>12</v>
      </c>
      <c r="C20" s="30">
        <v>1630</v>
      </c>
      <c r="D20" s="30">
        <v>0</v>
      </c>
      <c r="E20" s="30">
        <v>0</v>
      </c>
      <c r="F20" s="30">
        <f t="shared" si="1"/>
        <v>0</v>
      </c>
      <c r="G20" s="24"/>
      <c r="H20" s="37">
        <f t="shared" si="4"/>
        <v>0</v>
      </c>
    </row>
    <row r="21" spans="1:223" ht="63" customHeight="1">
      <c r="A21" s="42">
        <v>11</v>
      </c>
      <c r="B21" s="2" t="s">
        <v>45</v>
      </c>
      <c r="C21" s="30">
        <v>473249</v>
      </c>
      <c r="D21" s="30">
        <v>37561</v>
      </c>
      <c r="E21" s="30">
        <v>25196</v>
      </c>
      <c r="F21" s="30">
        <f t="shared" si="1"/>
        <v>-12365</v>
      </c>
      <c r="G21" s="22">
        <f t="shared" ref="G21:G37" si="5">E21/D21*100</f>
        <v>67.080216181677798</v>
      </c>
      <c r="H21" s="37">
        <f>E21/C21*100</f>
        <v>5.3240471717848319</v>
      </c>
    </row>
    <row r="22" spans="1:223" ht="63.75" customHeight="1">
      <c r="A22" s="17" t="s">
        <v>30</v>
      </c>
      <c r="B22" s="3" t="s">
        <v>25</v>
      </c>
      <c r="C22" s="30">
        <v>27508</v>
      </c>
      <c r="D22" s="30">
        <v>3302</v>
      </c>
      <c r="E22" s="30">
        <v>101</v>
      </c>
      <c r="F22" s="30">
        <f t="shared" si="1"/>
        <v>-3201</v>
      </c>
      <c r="G22" s="22">
        <f t="shared" si="5"/>
        <v>3.0587522713506963</v>
      </c>
      <c r="H22" s="37">
        <f t="shared" ref="H22:H37" si="6">E22/C22*100</f>
        <v>0.36716591537007415</v>
      </c>
    </row>
    <row r="23" spans="1:223" ht="63.75">
      <c r="A23" s="43">
        <v>13</v>
      </c>
      <c r="B23" s="2" t="s">
        <v>46</v>
      </c>
      <c r="C23" s="30">
        <v>67511</v>
      </c>
      <c r="D23" s="30">
        <v>10982</v>
      </c>
      <c r="E23" s="30">
        <v>4988</v>
      </c>
      <c r="F23" s="30">
        <f t="shared" si="1"/>
        <v>-5994</v>
      </c>
      <c r="G23" s="22">
        <f t="shared" si="5"/>
        <v>45.419777818248043</v>
      </c>
      <c r="H23" s="37">
        <f t="shared" si="6"/>
        <v>7.3884255899038669</v>
      </c>
    </row>
    <row r="24" spans="1:223" ht="25.5">
      <c r="A24" s="42">
        <v>14</v>
      </c>
      <c r="B24" s="2" t="s">
        <v>39</v>
      </c>
      <c r="C24" s="30">
        <v>570</v>
      </c>
      <c r="D24" s="30">
        <v>0</v>
      </c>
      <c r="E24" s="30">
        <v>0</v>
      </c>
      <c r="F24" s="30">
        <f t="shared" si="1"/>
        <v>0</v>
      </c>
      <c r="G24" s="22"/>
      <c r="H24" s="37">
        <f t="shared" si="6"/>
        <v>0</v>
      </c>
    </row>
    <row r="25" spans="1:223" ht="36" customHeight="1">
      <c r="A25" s="55">
        <v>15</v>
      </c>
      <c r="B25" s="2" t="s">
        <v>13</v>
      </c>
      <c r="C25" s="30">
        <v>10679.55</v>
      </c>
      <c r="D25" s="30">
        <v>0</v>
      </c>
      <c r="E25" s="30">
        <v>0</v>
      </c>
      <c r="F25" s="30">
        <f t="shared" si="1"/>
        <v>0</v>
      </c>
      <c r="G25" s="22"/>
      <c r="H25" s="37">
        <f t="shared" si="6"/>
        <v>0</v>
      </c>
    </row>
    <row r="26" spans="1:223">
      <c r="A26" s="59"/>
      <c r="B26" s="21" t="s">
        <v>31</v>
      </c>
      <c r="C26" s="32">
        <v>0</v>
      </c>
      <c r="D26" s="32">
        <v>0</v>
      </c>
      <c r="E26" s="32">
        <v>0</v>
      </c>
      <c r="F26" s="32">
        <f t="shared" si="1"/>
        <v>0</v>
      </c>
      <c r="G26" s="23"/>
      <c r="H26" s="37"/>
    </row>
    <row r="27" spans="1:223" ht="25.5" customHeight="1">
      <c r="A27" s="55">
        <v>16</v>
      </c>
      <c r="B27" s="2" t="s">
        <v>26</v>
      </c>
      <c r="C27" s="30">
        <v>8877.5499999999993</v>
      </c>
      <c r="D27" s="30">
        <v>1754</v>
      </c>
      <c r="E27" s="30">
        <v>1421</v>
      </c>
      <c r="F27" s="30">
        <f t="shared" si="1"/>
        <v>-333</v>
      </c>
      <c r="G27" s="22">
        <f t="shared" si="5"/>
        <v>81.014823261117442</v>
      </c>
      <c r="H27" s="37">
        <f t="shared" si="6"/>
        <v>16.00666850651362</v>
      </c>
    </row>
    <row r="28" spans="1:223" ht="13.5" customHeight="1">
      <c r="A28" s="56"/>
      <c r="B28" s="20" t="s">
        <v>32</v>
      </c>
      <c r="C28" s="32">
        <v>7207</v>
      </c>
      <c r="D28" s="32">
        <v>1508</v>
      </c>
      <c r="E28" s="32">
        <v>1278</v>
      </c>
      <c r="F28" s="32">
        <f t="shared" si="1"/>
        <v>-230</v>
      </c>
      <c r="G28" s="23">
        <f t="shared" si="5"/>
        <v>84.748010610079575</v>
      </c>
      <c r="H28" s="37">
        <f t="shared" si="6"/>
        <v>17.732759816844734</v>
      </c>
    </row>
    <row r="29" spans="1:223" ht="12.75" customHeight="1">
      <c r="A29" s="57"/>
      <c r="B29" s="20" t="s">
        <v>33</v>
      </c>
      <c r="C29" s="32">
        <v>1670.55</v>
      </c>
      <c r="D29" s="32">
        <v>246</v>
      </c>
      <c r="E29" s="32">
        <v>143</v>
      </c>
      <c r="F29" s="32">
        <f t="shared" si="1"/>
        <v>-103</v>
      </c>
      <c r="G29" s="23">
        <f t="shared" si="5"/>
        <v>58.130081300813011</v>
      </c>
      <c r="H29" s="37">
        <f t="shared" si="6"/>
        <v>8.560055071682978</v>
      </c>
    </row>
    <row r="30" spans="1:223" ht="15" customHeight="1">
      <c r="A30" s="28">
        <v>17</v>
      </c>
      <c r="B30" s="2" t="s">
        <v>29</v>
      </c>
      <c r="C30" s="30">
        <v>11663</v>
      </c>
      <c r="D30" s="30">
        <v>1843</v>
      </c>
      <c r="E30" s="30">
        <v>2298</v>
      </c>
      <c r="F30" s="30">
        <f t="shared" si="1"/>
        <v>455</v>
      </c>
      <c r="G30" s="22">
        <f t="shared" si="5"/>
        <v>124.68800868149756</v>
      </c>
      <c r="H30" s="37">
        <f t="shared" si="6"/>
        <v>19.703335333962102</v>
      </c>
    </row>
    <row r="31" spans="1:223" ht="25.5">
      <c r="A31" s="28">
        <v>18</v>
      </c>
      <c r="B31" s="2" t="s">
        <v>18</v>
      </c>
      <c r="C31" s="30">
        <v>5045</v>
      </c>
      <c r="D31" s="30">
        <v>898</v>
      </c>
      <c r="E31" s="30">
        <v>1312</v>
      </c>
      <c r="F31" s="30">
        <f t="shared" si="1"/>
        <v>414</v>
      </c>
      <c r="G31" s="22">
        <f t="shared" si="5"/>
        <v>146.10244988864142</v>
      </c>
      <c r="H31" s="37">
        <f t="shared" si="6"/>
        <v>26.005946481665017</v>
      </c>
    </row>
    <row r="32" spans="1:223" ht="63.75" customHeight="1">
      <c r="A32" s="28">
        <v>19</v>
      </c>
      <c r="B32" s="2" t="s">
        <v>40</v>
      </c>
      <c r="C32" s="30">
        <v>51639</v>
      </c>
      <c r="D32" s="30">
        <v>12910</v>
      </c>
      <c r="E32" s="30">
        <v>15745</v>
      </c>
      <c r="F32" s="30">
        <f t="shared" si="1"/>
        <v>2835</v>
      </c>
      <c r="G32" s="22">
        <f t="shared" si="5"/>
        <v>121.95972114639815</v>
      </c>
      <c r="H32" s="37">
        <f t="shared" si="6"/>
        <v>30.49052073045566</v>
      </c>
    </row>
    <row r="33" spans="1:223" ht="26.25" customHeight="1">
      <c r="A33" s="28">
        <v>20</v>
      </c>
      <c r="B33" s="2" t="s">
        <v>56</v>
      </c>
      <c r="C33" s="30">
        <v>104621</v>
      </c>
      <c r="D33" s="30">
        <v>11434</v>
      </c>
      <c r="E33" s="30">
        <v>7744</v>
      </c>
      <c r="F33" s="30">
        <f t="shared" si="1"/>
        <v>-3690</v>
      </c>
      <c r="G33" s="22">
        <f t="shared" si="5"/>
        <v>67.727829281091473</v>
      </c>
      <c r="H33" s="37">
        <f t="shared" si="6"/>
        <v>7.4019556303227843</v>
      </c>
    </row>
    <row r="34" spans="1:223">
      <c r="A34" s="28">
        <v>21</v>
      </c>
      <c r="B34" s="2" t="s">
        <v>2</v>
      </c>
      <c r="C34" s="30">
        <v>3100</v>
      </c>
      <c r="D34" s="30">
        <v>0</v>
      </c>
      <c r="E34" s="30">
        <v>0</v>
      </c>
      <c r="F34" s="30">
        <f t="shared" si="1"/>
        <v>0</v>
      </c>
      <c r="G34" s="22"/>
      <c r="H34" s="37">
        <f t="shared" si="6"/>
        <v>0</v>
      </c>
    </row>
    <row r="35" spans="1:223" ht="15" customHeight="1">
      <c r="A35" s="55">
        <v>22</v>
      </c>
      <c r="B35" s="2" t="s">
        <v>21</v>
      </c>
      <c r="C35" s="30">
        <v>62296</v>
      </c>
      <c r="D35" s="30">
        <v>8003</v>
      </c>
      <c r="E35" s="30">
        <v>8732</v>
      </c>
      <c r="F35" s="30">
        <f t="shared" si="1"/>
        <v>729</v>
      </c>
      <c r="G35" s="22">
        <f t="shared" si="5"/>
        <v>109.10908409346496</v>
      </c>
      <c r="H35" s="37">
        <f t="shared" si="6"/>
        <v>14.016951329138308</v>
      </c>
    </row>
    <row r="36" spans="1:223" ht="24.75" customHeight="1">
      <c r="A36" s="56"/>
      <c r="B36" s="20" t="s">
        <v>47</v>
      </c>
      <c r="C36" s="32">
        <v>400</v>
      </c>
      <c r="D36" s="32">
        <v>50</v>
      </c>
      <c r="E36" s="32">
        <v>228</v>
      </c>
      <c r="F36" s="32">
        <f t="shared" si="1"/>
        <v>178</v>
      </c>
      <c r="G36" s="23">
        <f t="shared" si="5"/>
        <v>455.99999999999994</v>
      </c>
      <c r="H36" s="37">
        <f t="shared" si="6"/>
        <v>56.999999999999993</v>
      </c>
    </row>
    <row r="37" spans="1:223" ht="15" customHeight="1">
      <c r="A37" s="28">
        <v>23</v>
      </c>
      <c r="B37" s="2" t="s">
        <v>3</v>
      </c>
      <c r="C37" s="30">
        <v>6019</v>
      </c>
      <c r="D37" s="30">
        <v>603</v>
      </c>
      <c r="E37" s="30">
        <v>781</v>
      </c>
      <c r="F37" s="30">
        <f t="shared" si="1"/>
        <v>178</v>
      </c>
      <c r="G37" s="22">
        <f t="shared" si="5"/>
        <v>129.51907131011609</v>
      </c>
      <c r="H37" s="37">
        <f t="shared" si="6"/>
        <v>12.975577338428309</v>
      </c>
    </row>
    <row r="38" spans="1:223" s="4" customFormat="1">
      <c r="A38" s="60" t="s">
        <v>14</v>
      </c>
      <c r="B38" s="61"/>
      <c r="C38" s="33">
        <f>C4+C18</f>
        <v>3469324.5</v>
      </c>
      <c r="D38" s="33">
        <f>D4+D18</f>
        <v>450265</v>
      </c>
      <c r="E38" s="33">
        <f>E4+E18</f>
        <v>474703</v>
      </c>
      <c r="F38" s="33">
        <f t="shared" si="1"/>
        <v>24438</v>
      </c>
      <c r="G38" s="24">
        <f>E38/D38*100</f>
        <v>105.42747048960057</v>
      </c>
      <c r="H38" s="36">
        <f t="shared" si="4"/>
        <v>13.682865353183308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4" customFormat="1" ht="24.75" customHeight="1">
      <c r="A39" s="60" t="s">
        <v>23</v>
      </c>
      <c r="B39" s="62"/>
      <c r="C39" s="34">
        <f>C38-C31</f>
        <v>3464279.5</v>
      </c>
      <c r="D39" s="34">
        <f>D38-D31</f>
        <v>449367</v>
      </c>
      <c r="E39" s="34">
        <f>E38-E31</f>
        <v>473391</v>
      </c>
      <c r="F39" s="34">
        <f t="shared" si="1"/>
        <v>24024</v>
      </c>
      <c r="G39" s="24">
        <f>E39/D39*100</f>
        <v>105.34618696967067</v>
      </c>
      <c r="H39" s="36">
        <f t="shared" si="4"/>
        <v>13.664919357690394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</row>
    <row r="40" spans="1:223" s="10" customFormat="1">
      <c r="A40" s="51">
        <v>24</v>
      </c>
      <c r="B40" s="13" t="s">
        <v>4</v>
      </c>
      <c r="C40" s="33">
        <f>C41+C42+C43+C44</f>
        <v>3133562.62</v>
      </c>
      <c r="D40" s="33">
        <f>D41+D42+D43+D44</f>
        <v>110462</v>
      </c>
      <c r="E40" s="33">
        <f>E41+E42+E43+E44</f>
        <v>110462</v>
      </c>
      <c r="F40" s="33">
        <f t="shared" si="1"/>
        <v>0</v>
      </c>
      <c r="G40" s="24">
        <f>E40/D40*100</f>
        <v>100</v>
      </c>
      <c r="H40" s="36">
        <f t="shared" si="4"/>
        <v>3.5251250220747141</v>
      </c>
    </row>
    <row r="41" spans="1:223" ht="24.75" customHeight="1">
      <c r="A41" s="51"/>
      <c r="B41" s="2" t="s">
        <v>17</v>
      </c>
      <c r="C41" s="30">
        <v>3554461</v>
      </c>
      <c r="D41" s="30">
        <v>531360</v>
      </c>
      <c r="E41" s="30">
        <v>531360</v>
      </c>
      <c r="F41" s="30">
        <f t="shared" si="1"/>
        <v>0</v>
      </c>
      <c r="G41" s="22">
        <f t="shared" ref="G41:G45" si="7">E41/D41*100</f>
        <v>100</v>
      </c>
      <c r="H41" s="37">
        <f t="shared" si="4"/>
        <v>14.949101987614998</v>
      </c>
    </row>
    <row r="42" spans="1:223" ht="15" customHeight="1">
      <c r="A42" s="51"/>
      <c r="B42" s="5" t="s">
        <v>16</v>
      </c>
      <c r="C42" s="30">
        <v>0</v>
      </c>
      <c r="D42" s="30">
        <v>0</v>
      </c>
      <c r="E42" s="30">
        <v>0</v>
      </c>
      <c r="F42" s="30">
        <f t="shared" si="1"/>
        <v>0</v>
      </c>
      <c r="G42" s="22"/>
      <c r="H42" s="36"/>
    </row>
    <row r="43" spans="1:223" ht="36.75" customHeight="1">
      <c r="A43" s="51"/>
      <c r="B43" s="5" t="s">
        <v>36</v>
      </c>
      <c r="C43" s="30">
        <v>0</v>
      </c>
      <c r="D43" s="30">
        <v>0</v>
      </c>
      <c r="E43" s="30">
        <v>0</v>
      </c>
      <c r="F43" s="30">
        <f t="shared" si="1"/>
        <v>0</v>
      </c>
      <c r="G43" s="22"/>
      <c r="H43" s="36"/>
    </row>
    <row r="44" spans="1:223" ht="25.5">
      <c r="A44" s="52"/>
      <c r="B44" s="2" t="s">
        <v>10</v>
      </c>
      <c r="C44" s="30">
        <v>-420898.38</v>
      </c>
      <c r="D44" s="30">
        <v>-420898</v>
      </c>
      <c r="E44" s="30">
        <v>-420898</v>
      </c>
      <c r="F44" s="30">
        <f t="shared" si="1"/>
        <v>0</v>
      </c>
      <c r="G44" s="22">
        <f t="shared" si="7"/>
        <v>100</v>
      </c>
      <c r="H44" s="37">
        <f t="shared" si="4"/>
        <v>99.999909716925018</v>
      </c>
    </row>
    <row r="45" spans="1:223" s="10" customFormat="1" ht="13.5" thickBot="1">
      <c r="A45" s="53" t="s">
        <v>5</v>
      </c>
      <c r="B45" s="54"/>
      <c r="C45" s="35">
        <f>C38+C40</f>
        <v>6602887.1200000001</v>
      </c>
      <c r="D45" s="35">
        <f>D38+D40</f>
        <v>560727</v>
      </c>
      <c r="E45" s="35">
        <f>E38+E40</f>
        <v>585165</v>
      </c>
      <c r="F45" s="35">
        <f t="shared" si="1"/>
        <v>24438</v>
      </c>
      <c r="G45" s="38">
        <f t="shared" si="7"/>
        <v>104.3582706022717</v>
      </c>
      <c r="H45" s="39">
        <f t="shared" si="4"/>
        <v>8.8622596352972334</v>
      </c>
    </row>
    <row r="46" spans="1:223" ht="8.25" customHeight="1">
      <c r="B46" s="1"/>
    </row>
    <row r="47" spans="1:223">
      <c r="A47" s="46" t="s">
        <v>48</v>
      </c>
      <c r="B47" s="47"/>
    </row>
    <row r="48" spans="1:223">
      <c r="A48" s="46" t="s">
        <v>49</v>
      </c>
      <c r="B48" s="47"/>
    </row>
    <row r="49" spans="1:8">
      <c r="A49" s="46" t="s">
        <v>22</v>
      </c>
      <c r="B49" s="47"/>
      <c r="C49"/>
      <c r="D49"/>
      <c r="E49"/>
      <c r="F49"/>
      <c r="G49" s="48" t="s">
        <v>11</v>
      </c>
      <c r="H49" s="49"/>
    </row>
  </sheetData>
  <mergeCells count="14">
    <mergeCell ref="A47:B47"/>
    <mergeCell ref="A48:B48"/>
    <mergeCell ref="A49:B49"/>
    <mergeCell ref="G49:H49"/>
    <mergeCell ref="B1:H1"/>
    <mergeCell ref="A40:A44"/>
    <mergeCell ref="A45:B45"/>
    <mergeCell ref="A27:A29"/>
    <mergeCell ref="A11:A13"/>
    <mergeCell ref="A14:A16"/>
    <mergeCell ref="A38:B38"/>
    <mergeCell ref="A39:B39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2015-03-12T10:27:18Z</cp:lastPrinted>
  <dcterms:created xsi:type="dcterms:W3CDTF">2002-11-26T08:28:37Z</dcterms:created>
  <dcterms:modified xsi:type="dcterms:W3CDTF">2015-03-12T11:40:09Z</dcterms:modified>
</cp:coreProperties>
</file>